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Sierra\Thesis and Relevant Documents\Formatted Data\"/>
    </mc:Choice>
  </mc:AlternateContent>
  <xr:revisionPtr revIDLastSave="0" documentId="13_ncr:1_{A708717C-156E-4AFD-A6D7-1D15CFAC5EA8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Spermine bS21-1" sheetId="1" r:id="rId1"/>
    <sheet name="Spermine bS21-3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29" i="4" l="1"/>
  <c r="B29" i="4"/>
  <c r="C29" i="1"/>
  <c r="B29" i="1"/>
</calcChain>
</file>

<file path=xl/sharedStrings.xml><?xml version="1.0" encoding="utf-8"?>
<sst xmlns="http://schemas.openxmlformats.org/spreadsheetml/2006/main" count="10" uniqueCount="6">
  <si>
    <t>Y- values</t>
  </si>
  <si>
    <t>Average</t>
  </si>
  <si>
    <t>rpsU1</t>
  </si>
  <si>
    <t>rpsU3</t>
  </si>
  <si>
    <t>CDM</t>
  </si>
  <si>
    <r>
      <t xml:space="preserve">200 </t>
    </r>
    <r>
      <rPr>
        <b/>
        <sz val="10"/>
        <rFont val="Calibri"/>
        <family val="2"/>
      </rPr>
      <t>µ</t>
    </r>
    <r>
      <rPr>
        <b/>
        <sz val="10"/>
        <rFont val="Verdana"/>
        <family val="2"/>
      </rPr>
      <t>M Spermine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</si>
</sst>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0" xfId="0" applyFill="1"/>
    <xf numFmtId="0" fontId="3" fillId="0" borderId="0" xfId="0" applyFont="1"/>
    <xf numFmtId="0" fontId="0" fillId="3" borderId="1" xfId="0" applyFill="1" applyBorder="1"/>
    <xf numFmtId="0" fontId="0" fillId="2" borderId="1" xfId="0" applyFill="1" applyBorder="1"/>
    <xf numFmtId="0" fontId="1" fillId="4" borderId="1" xfId="0" applyFont="1" applyFill="1" applyBorder="1"/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6510789204784"/>
          <c:y val="3.3898305084745797E-2"/>
          <c:w val="0.741504477970788"/>
          <c:h val="0.89303010082137302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bS21-1'!$B$4:$C$4</c:f>
              <c:numCache>
                <c:formatCode>General</c:formatCode>
                <c:ptCount val="2"/>
                <c:pt idx="0">
                  <c:v>30386.397824055744</c:v>
                </c:pt>
                <c:pt idx="1">
                  <c:v>26823.605732316504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DA-4845-80E0-7797B79AB76C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bS21-1'!$B$5:$C$5</c:f>
              <c:numCache>
                <c:formatCode>General</c:formatCode>
                <c:ptCount val="2"/>
                <c:pt idx="0">
                  <c:v>31494.401559482994</c:v>
                </c:pt>
                <c:pt idx="1">
                  <c:v>28278.641552507008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DA-4845-80E0-7797B79AB76C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bS21-1'!$B$6:$C$6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DA-4845-80E0-7797B79AB76C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bS21-1'!$B$7:$C$7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DA-4845-80E0-7797B79AB76C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bS21-1'!$B$8:$C$8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DA-4845-80E0-7797B79AB76C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bS21-1'!$B$9:$C$9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DA-4845-80E0-7797B79AB76C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bS21-1'!$B$10:$C$10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9DA-4845-80E0-7797B79AB76C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bS21-1'!$B$11:$C$11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DA-4845-80E0-7797B79AB76C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bS21-1'!$B$12:$C$12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9DA-4845-80E0-7797B79AB76C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bS21-1'!$B$13:$C$13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9DA-4845-80E0-7797B79AB76C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bS21-1'!$B$14:$C$14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9DA-4845-80E0-7797B79AB76C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bS21-1'!$B$15:$C$15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9DA-4845-80E0-7797B79AB76C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bS21-1'!$B$16:$C$16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9DA-4845-80E0-7797B79AB76C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bS21-1'!$B$17:$C$17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9DA-4845-80E0-7797B79AB76C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bS21-1'!$B$18:$C$18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9DA-4845-80E0-7797B79AB76C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bS21-1'!$B$19:$C$19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9DA-4845-80E0-7797B79AB76C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bS21-1'!$B$20:$C$20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9DA-4845-80E0-7797B79AB76C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bS21-1'!$B$21:$C$21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9DA-4845-80E0-7797B79AB76C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bS21-1'!$B$22:$C$22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C9DA-4845-80E0-7797B79AB76C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bS21-1'!$B$23:$C$23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9DA-4845-80E0-7797B79AB76C}"/>
            </c:ext>
          </c:extLst>
        </c:ser>
        <c:ser>
          <c:idx val="22"/>
          <c:order val="20"/>
          <c:tx>
            <c:strRef>
              <c:f>'Spermine bS21-1'!$A$29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'Spermine bS21-1'!$B$3:$C$3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bS21-1'!$B$29:$C$29</c:f>
              <c:numCache>
                <c:formatCode>General</c:formatCode>
                <c:ptCount val="2"/>
                <c:pt idx="0">
                  <c:v>30940.399691769369</c:v>
                </c:pt>
                <c:pt idx="1">
                  <c:v>27551.123642411756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C9DA-4845-80E0-7797B79AB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169216"/>
        <c:axId val="144596992"/>
      </c:lineChart>
      <c:catAx>
        <c:axId val="1441692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44596992"/>
        <c:crosses val="autoZero"/>
        <c:auto val="1"/>
        <c:lblAlgn val="ctr"/>
        <c:lblOffset val="100"/>
        <c:noMultiLvlLbl val="0"/>
      </c:catAx>
      <c:valAx>
        <c:axId val="144596992"/>
        <c:scaling>
          <c:orientation val="minMax"/>
          <c:max val="80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1.7975487846627867E-2"/>
              <c:y val="0.2052591556896509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4416921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738034919548096"/>
          <c:y val="3.3898305084745797E-2"/>
          <c:w val="0.72063485107839798"/>
          <c:h val="0.89303010082137302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bS21-3'!$B$4:$C$4</c:f>
              <c:numCache>
                <c:formatCode>General</c:formatCode>
                <c:ptCount val="2"/>
                <c:pt idx="0">
                  <c:v>394930.51220348029</c:v>
                </c:pt>
                <c:pt idx="1">
                  <c:v>432852.2012551938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A0-41FE-AAA7-F92F27244238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bS21-3'!$B$5:$C$5</c:f>
              <c:numCache>
                <c:formatCode>General</c:formatCode>
                <c:ptCount val="2"/>
                <c:pt idx="0">
                  <c:v>394685.16229707992</c:v>
                </c:pt>
                <c:pt idx="1">
                  <c:v>422685.73417044908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A0-41FE-AAA7-F92F27244238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bS21-3'!$B$6:$C$6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A0-41FE-AAA7-F92F27244238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bS21-3'!$B$7:$C$7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A0-41FE-AAA7-F92F27244238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bS21-3'!$B$8:$C$8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A0-41FE-AAA7-F92F27244238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bS21-3'!$B$9:$C$9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A0-41FE-AAA7-F92F27244238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bS21-3'!$B$10:$C$10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EA0-41FE-AAA7-F92F27244238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bS21-3'!$B$11:$C$11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A0-41FE-AAA7-F92F27244238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bS21-3'!$B$12:$C$12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A0-41FE-AAA7-F92F27244238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bS21-3'!$B$13:$C$13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EA0-41FE-AAA7-F92F27244238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bS21-3'!$B$14:$C$14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A0-41FE-AAA7-F92F27244238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bS21-3'!$B$15:$C$15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EA0-41FE-AAA7-F92F27244238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bS21-3'!$B$16:$C$16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EA0-41FE-AAA7-F92F27244238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bS21-3'!$B$17:$C$17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EA0-41FE-AAA7-F92F27244238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bS21-3'!$B$18:$C$18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A0-41FE-AAA7-F92F27244238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bS21-3'!$B$19:$C$19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BEA0-41FE-AAA7-F92F27244238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bS21-3'!$B$20:$C$20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BEA0-41FE-AAA7-F92F27244238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bS21-3'!$B$21:$C$21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BEA0-41FE-AAA7-F92F27244238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bS21-3'!$B$22:$C$22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BEA0-41FE-AAA7-F92F27244238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bS21-3'!$B$23:$C$23</c:f>
              <c:numCache>
                <c:formatCode>General</c:formatCode>
                <c:ptCount val="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BEA0-41FE-AAA7-F92F27244238}"/>
            </c:ext>
          </c:extLst>
        </c:ser>
        <c:ser>
          <c:idx val="22"/>
          <c:order val="20"/>
          <c:tx>
            <c:strRef>
              <c:f>'Spermine bS21-3'!$A$29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'Spermine bS21-3'!$B$3:$C$3</c:f>
              <c:strCache>
                <c:ptCount val="2"/>
                <c:pt idx="0">
                  <c:v>CDM</c:v>
                </c:pt>
                <c:pt idx="1">
                  <c:v>200 µM Spermine</c:v>
                </c:pt>
              </c:strCache>
            </c:strRef>
          </c:cat>
          <c:val>
            <c:numRef>
              <c:f>'Spermine bS21-3'!$B$29:$C$29</c:f>
              <c:numCache>
                <c:formatCode>General</c:formatCode>
                <c:ptCount val="2"/>
                <c:pt idx="0">
                  <c:v>394807.83725028008</c:v>
                </c:pt>
                <c:pt idx="1">
                  <c:v>427768.96771282144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BEA0-41FE-AAA7-F92F27244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169216"/>
        <c:axId val="144596992"/>
      </c:lineChart>
      <c:catAx>
        <c:axId val="1441692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44596992"/>
        <c:crosses val="autoZero"/>
        <c:auto val="1"/>
        <c:lblAlgn val="ctr"/>
        <c:lblOffset val="100"/>
        <c:noMultiLvlLbl val="0"/>
      </c:catAx>
      <c:valAx>
        <c:axId val="144596992"/>
        <c:scaling>
          <c:orientation val="minMax"/>
          <c:max val="900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1.4497226977062651E-2"/>
              <c:y val="0.2021438908921431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4416921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66040</xdr:colOff>
      <xdr:row>1</xdr:row>
      <xdr:rowOff>121920</xdr:rowOff>
    </xdr:from>
    <xdr:to>
      <xdr:col>9</xdr:col>
      <xdr:colOff>29210</xdr:colOff>
      <xdr:row>27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50800</xdr:colOff>
      <xdr:row>1</xdr:row>
      <xdr:rowOff>121920</xdr:rowOff>
    </xdr:from>
    <xdr:to>
      <xdr:col>9</xdr:col>
      <xdr:colOff>13970</xdr:colOff>
      <xdr:row>27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0F04BE-508D-4C98-B84D-4049491455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A7" sqref="A7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15.81640625" bestFit="1" customWidth="1"/>
    <col min="4" max="4" width="5.36328125" customWidth="1"/>
  </cols>
  <sheetData>
    <row r="1" spans="1:3" x14ac:dyDescent="0.2">
      <c r="A1" s="7" t="s">
        <v>2</v>
      </c>
    </row>
    <row r="2" spans="1:3" x14ac:dyDescent="0.2">
      <c r="B2" s="2" t="s">
        <v>0</v>
      </c>
    </row>
    <row r="3" spans="1:3" ht="13.8" x14ac:dyDescent="0.3">
      <c r="B3" s="5" t="s">
        <v>4</v>
      </c>
      <c r="C3" s="5" t="s">
        <v>5</v>
      </c>
    </row>
    <row r="4" spans="1:3" x14ac:dyDescent="0.2">
      <c r="B4" s="3">
        <v>30386.397824055744</v>
      </c>
      <c r="C4" s="4">
        <v>26823.605732316504</v>
      </c>
    </row>
    <row r="5" spans="1:3" x14ac:dyDescent="0.2">
      <c r="B5" s="3">
        <v>31494.401559482994</v>
      </c>
      <c r="C5" s="4">
        <v>28278.641552507008</v>
      </c>
    </row>
    <row r="6" spans="1:3" x14ac:dyDescent="0.2">
      <c r="B6" s="3"/>
      <c r="C6" s="4"/>
    </row>
    <row r="7" spans="1:3" x14ac:dyDescent="0.2">
      <c r="B7" s="3"/>
      <c r="C7" s="4"/>
    </row>
    <row r="8" spans="1:3" x14ac:dyDescent="0.2">
      <c r="B8" s="3"/>
      <c r="C8" s="4"/>
    </row>
    <row r="9" spans="1:3" x14ac:dyDescent="0.2">
      <c r="B9" s="3"/>
      <c r="C9" s="4"/>
    </row>
    <row r="10" spans="1:3" x14ac:dyDescent="0.2">
      <c r="B10" s="3"/>
      <c r="C10" s="4"/>
    </row>
    <row r="11" spans="1:3" x14ac:dyDescent="0.2">
      <c r="B11" s="3"/>
      <c r="C11" s="4"/>
    </row>
    <row r="12" spans="1:3" x14ac:dyDescent="0.2">
      <c r="B12" s="3"/>
      <c r="C12" s="4"/>
    </row>
    <row r="13" spans="1:3" x14ac:dyDescent="0.2">
      <c r="B13" s="3"/>
      <c r="C13" s="4"/>
    </row>
    <row r="14" spans="1:3" x14ac:dyDescent="0.2">
      <c r="B14" s="3"/>
      <c r="C14" s="4"/>
    </row>
    <row r="15" spans="1:3" x14ac:dyDescent="0.2">
      <c r="B15" s="3"/>
      <c r="C15" s="4"/>
    </row>
    <row r="16" spans="1:3" x14ac:dyDescent="0.2">
      <c r="B16" s="3"/>
      <c r="C16" s="4"/>
    </row>
    <row r="17" spans="1:3" x14ac:dyDescent="0.2">
      <c r="B17" s="3"/>
      <c r="C17" s="4"/>
    </row>
    <row r="18" spans="1:3" x14ac:dyDescent="0.2">
      <c r="B18" s="3"/>
      <c r="C18" s="4"/>
    </row>
    <row r="19" spans="1:3" x14ac:dyDescent="0.2">
      <c r="B19" s="3"/>
      <c r="C19" s="4"/>
    </row>
    <row r="20" spans="1:3" x14ac:dyDescent="0.2">
      <c r="B20" s="3"/>
      <c r="C20" s="4"/>
    </row>
    <row r="21" spans="1:3" x14ac:dyDescent="0.2">
      <c r="B21" s="3"/>
      <c r="C21" s="4"/>
    </row>
    <row r="22" spans="1:3" x14ac:dyDescent="0.2">
      <c r="B22" s="3"/>
      <c r="C22" s="4"/>
    </row>
    <row r="23" spans="1:3" x14ac:dyDescent="0.2">
      <c r="B23" s="3"/>
      <c r="C23" s="4"/>
    </row>
    <row r="29" spans="1:3" x14ac:dyDescent="0.2">
      <c r="A29" s="6" t="s">
        <v>1</v>
      </c>
      <c r="B29" s="1">
        <f>AVERAGE(B4:B28)</f>
        <v>30940.399691769369</v>
      </c>
      <c r="C29" s="1">
        <f>AVERAGE(C4:C28)</f>
        <v>27551.123642411756</v>
      </c>
    </row>
  </sheetData>
  <phoneticPr fontId="2" type="noConversion"/>
  <pageMargins left="0.75" right="0.75" top="1" bottom="1" header="0.5" footer="0.5"/>
  <pageSetup orientation="portrait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E6830-0114-4224-803D-A62363E6C596}">
  <dimension ref="A1:C29"/>
  <sheetViews>
    <sheetView workbookViewId="0">
      <selection activeCell="E10" sqref="E10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16" bestFit="1" customWidth="1"/>
    <col min="4" max="4" width="5.36328125" customWidth="1"/>
  </cols>
  <sheetData>
    <row r="1" spans="1:3" x14ac:dyDescent="0.2">
      <c r="A1" s="7" t="s">
        <v>3</v>
      </c>
    </row>
    <row r="2" spans="1:3" x14ac:dyDescent="0.2">
      <c r="B2" s="2" t="s">
        <v>0</v>
      </c>
    </row>
    <row r="3" spans="1:3" ht="13.8" x14ac:dyDescent="0.3">
      <c r="B3" s="5" t="s">
        <v>4</v>
      </c>
      <c r="C3" s="5" t="s">
        <v>5</v>
      </c>
    </row>
    <row r="4" spans="1:3" x14ac:dyDescent="0.2">
      <c r="B4" s="3">
        <v>394930.51220348029</v>
      </c>
      <c r="C4" s="4">
        <v>432852.2012551938</v>
      </c>
    </row>
    <row r="5" spans="1:3" x14ac:dyDescent="0.2">
      <c r="B5" s="3">
        <v>394685.16229707992</v>
      </c>
      <c r="C5" s="4">
        <v>422685.73417044908</v>
      </c>
    </row>
    <row r="6" spans="1:3" x14ac:dyDescent="0.2">
      <c r="B6" s="3"/>
      <c r="C6" s="4"/>
    </row>
    <row r="7" spans="1:3" x14ac:dyDescent="0.2">
      <c r="B7" s="3"/>
      <c r="C7" s="4"/>
    </row>
    <row r="8" spans="1:3" x14ac:dyDescent="0.2">
      <c r="B8" s="3"/>
      <c r="C8" s="4"/>
    </row>
    <row r="9" spans="1:3" x14ac:dyDescent="0.2">
      <c r="B9" s="3"/>
      <c r="C9" s="4"/>
    </row>
    <row r="10" spans="1:3" x14ac:dyDescent="0.2">
      <c r="B10" s="3"/>
      <c r="C10" s="4"/>
    </row>
    <row r="11" spans="1:3" x14ac:dyDescent="0.2">
      <c r="B11" s="3"/>
      <c r="C11" s="4"/>
    </row>
    <row r="12" spans="1:3" x14ac:dyDescent="0.2">
      <c r="B12" s="3"/>
      <c r="C12" s="4"/>
    </row>
    <row r="13" spans="1:3" x14ac:dyDescent="0.2">
      <c r="B13" s="3"/>
      <c r="C13" s="4"/>
    </row>
    <row r="14" spans="1:3" x14ac:dyDescent="0.2">
      <c r="B14" s="3"/>
      <c r="C14" s="4"/>
    </row>
    <row r="15" spans="1:3" x14ac:dyDescent="0.2">
      <c r="B15" s="3"/>
      <c r="C15" s="4"/>
    </row>
    <row r="16" spans="1:3" x14ac:dyDescent="0.2">
      <c r="B16" s="3"/>
      <c r="C16" s="4"/>
    </row>
    <row r="17" spans="1:3" x14ac:dyDescent="0.2">
      <c r="B17" s="3"/>
      <c r="C17" s="4"/>
    </row>
    <row r="18" spans="1:3" x14ac:dyDescent="0.2">
      <c r="B18" s="3"/>
      <c r="C18" s="4"/>
    </row>
    <row r="19" spans="1:3" x14ac:dyDescent="0.2">
      <c r="B19" s="3"/>
      <c r="C19" s="4"/>
    </row>
    <row r="20" spans="1:3" x14ac:dyDescent="0.2">
      <c r="B20" s="3"/>
      <c r="C20" s="4"/>
    </row>
    <row r="21" spans="1:3" x14ac:dyDescent="0.2">
      <c r="B21" s="3"/>
      <c r="C21" s="4"/>
    </row>
    <row r="22" spans="1:3" x14ac:dyDescent="0.2">
      <c r="B22" s="3"/>
      <c r="C22" s="4"/>
    </row>
    <row r="23" spans="1:3" x14ac:dyDescent="0.2">
      <c r="B23" s="3"/>
      <c r="C23" s="4"/>
    </row>
    <row r="29" spans="1:3" x14ac:dyDescent="0.2">
      <c r="A29" s="6" t="s">
        <v>1</v>
      </c>
      <c r="B29" s="1">
        <f>AVERAGE(B4:B28)</f>
        <v>394807.83725028008</v>
      </c>
      <c r="C29" s="1">
        <f>AVERAGE(C4:C28)</f>
        <v>427768.96771282144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Spermine bS21-1</vt:lpstr>
      <vt:lpstr>Spermine bS21-3</vt:lpstr>
    </vt:vector>
  </TitlesOfParts>
  <Company>Mayo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Weissgerber</dc:creator>
  <cp:lastModifiedBy>Sierra Schmidt</cp:lastModifiedBy>
  <dcterms:created xsi:type="dcterms:W3CDTF">2014-06-23T22:56:14Z</dcterms:created>
  <dcterms:modified xsi:type="dcterms:W3CDTF">2023-08-28T05:45:31Z</dcterms:modified>
</cp:coreProperties>
</file>